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2510" windowHeight="8010"/>
  </bookViews>
  <sheets>
    <sheet name="контрольные работы" sheetId="2" r:id="rId1"/>
    <sheet name="Герасимова" sheetId="9" r:id="rId2"/>
    <sheet name="Горшенин" sheetId="10" r:id="rId3"/>
    <sheet name="Иванова" sheetId="11" r:id="rId4"/>
    <sheet name="Иванов" sheetId="12" r:id="rId5"/>
    <sheet name="Куповых" sheetId="13" r:id="rId6"/>
    <sheet name="Николаев" sheetId="14" r:id="rId7"/>
    <sheet name="Осипова" sheetId="16" r:id="rId8"/>
    <sheet name="Панина" sheetId="17" r:id="rId9"/>
    <sheet name="Похомов" sheetId="18" r:id="rId10"/>
    <sheet name="Пономарева" sheetId="22" r:id="rId11"/>
    <sheet name="Савицкий" sheetId="23" r:id="rId12"/>
    <sheet name="Томская" sheetId="19" r:id="rId13"/>
    <sheet name="Юрченко" sheetId="20" r:id="rId14"/>
  </sheets>
  <calcPr calcId="152511"/>
</workbook>
</file>

<file path=xl/calcChain.xml><?xml version="1.0" encoding="utf-8"?>
<calcChain xmlns="http://schemas.openxmlformats.org/spreadsheetml/2006/main">
  <c r="M23" i="2" l="1"/>
  <c r="M22" i="2"/>
  <c r="M21" i="2"/>
  <c r="Q23" i="2"/>
  <c r="Q22" i="2"/>
  <c r="Q21" i="2"/>
  <c r="H23" i="2"/>
  <c r="H22" i="2"/>
  <c r="H21" i="2"/>
  <c r="R18" i="2"/>
  <c r="D21" i="2" l="1"/>
  <c r="R9" i="2"/>
  <c r="J23" i="2"/>
  <c r="K23" i="2"/>
  <c r="L23" i="2"/>
  <c r="N23" i="2"/>
  <c r="O23" i="2"/>
  <c r="J22" i="2"/>
  <c r="K22" i="2"/>
  <c r="L22" i="2"/>
  <c r="N22" i="2"/>
  <c r="O22" i="2"/>
  <c r="J21" i="2"/>
  <c r="K21" i="2"/>
  <c r="L21" i="2"/>
  <c r="N21" i="2"/>
  <c r="O21" i="2"/>
  <c r="E23" i="2"/>
  <c r="E22" i="2"/>
  <c r="E21" i="2"/>
  <c r="R19" i="2" l="1"/>
  <c r="R20" i="2"/>
  <c r="R11" i="2"/>
  <c r="R8" i="2" l="1"/>
  <c r="R10" i="2" l="1"/>
  <c r="R12" i="2"/>
  <c r="R13" i="2"/>
  <c r="R14" i="2"/>
  <c r="R15" i="2"/>
  <c r="R16" i="2"/>
  <c r="R17" i="2"/>
  <c r="P23" i="2"/>
  <c r="I23" i="2"/>
  <c r="G23" i="2"/>
  <c r="F23" i="2"/>
  <c r="D23" i="2"/>
  <c r="C23" i="2"/>
  <c r="P22" i="2"/>
  <c r="I22" i="2"/>
  <c r="G22" i="2"/>
  <c r="F22" i="2"/>
  <c r="D22" i="2"/>
  <c r="C22" i="2"/>
  <c r="P21" i="2"/>
  <c r="I21" i="2"/>
  <c r="G21" i="2"/>
  <c r="F21" i="2"/>
  <c r="C21" i="2"/>
</calcChain>
</file>

<file path=xl/sharedStrings.xml><?xml version="1.0" encoding="utf-8"?>
<sst xmlns="http://schemas.openxmlformats.org/spreadsheetml/2006/main" count="52" uniqueCount="39">
  <si>
    <t>класс</t>
  </si>
  <si>
    <t>название предмета</t>
  </si>
  <si>
    <t>ФИО ученика</t>
  </si>
  <si>
    <t>Средняя оценка</t>
  </si>
  <si>
    <t>Качество</t>
  </si>
  <si>
    <t>Успешность</t>
  </si>
  <si>
    <t>дата проведения</t>
  </si>
  <si>
    <t>К.Р №3</t>
  </si>
  <si>
    <t>К.Р №4</t>
  </si>
  <si>
    <t>АНГЛИЙСКИЙ ЯЗЫК</t>
  </si>
  <si>
    <t>Михайлова О.А.</t>
  </si>
  <si>
    <t>0т</t>
  </si>
  <si>
    <t>К.Р.№ 1</t>
  </si>
  <si>
    <t>К.Р №2</t>
  </si>
  <si>
    <t>РДКР</t>
  </si>
  <si>
    <t>К.Р. №5</t>
  </si>
  <si>
    <t>К.Р №6</t>
  </si>
  <si>
    <t>К.Р №7</t>
  </si>
  <si>
    <t>К.Р №8</t>
  </si>
  <si>
    <t>К.Р №9</t>
  </si>
  <si>
    <t>К.Р №10</t>
  </si>
  <si>
    <t>К.Р №11</t>
  </si>
  <si>
    <t>2017-2018</t>
  </si>
  <si>
    <t>6Б</t>
  </si>
  <si>
    <t>Герасимова Вика</t>
  </si>
  <si>
    <t>Горшенин Константин</t>
  </si>
  <si>
    <t>Иванова Сааскылаана</t>
  </si>
  <si>
    <t>Иванов Владимир</t>
  </si>
  <si>
    <t>Куповых Дмитрий</t>
  </si>
  <si>
    <t>Николаев Павел</t>
  </si>
  <si>
    <t>Осипова Екатерина</t>
  </si>
  <si>
    <t>Панина Анастасия</t>
  </si>
  <si>
    <t>Похомов Роман</t>
  </si>
  <si>
    <t>Пономарева Юлия</t>
  </si>
  <si>
    <t>Савицкий Константин</t>
  </si>
  <si>
    <t>Томская Альбина</t>
  </si>
  <si>
    <t>Юрченко Валентин</t>
  </si>
  <si>
    <t>УДКР</t>
  </si>
  <si>
    <t>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</si>
</sst>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20"/>
      <name val="Arial Cyr"/>
      <charset val="204"/>
    </font>
    <font>
      <sz val="12"/>
      <name val="Arial Cyr"/>
      <charset val="204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1" xfId="0" applyBorder="1"/>
    <xf numFmtId="0" fontId="0" fillId="0" borderId="0" xfId="0" applyFill="1" applyBorder="1"/>
    <xf numFmtId="0" fontId="0" fillId="0" borderId="1" xfId="0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 applyProtection="1">
      <alignment horizontal="center" vertical="center" wrapText="1" shrinkToFit="1"/>
      <protection hidden="1"/>
    </xf>
    <xf numFmtId="0" fontId="4" fillId="0" borderId="2" xfId="0" applyFont="1" applyFill="1" applyBorder="1" applyAlignment="1" applyProtection="1">
      <alignment horizontal="center" vertical="center" wrapText="1" shrinkToFit="1"/>
      <protection hidden="1"/>
    </xf>
    <xf numFmtId="2" fontId="0" fillId="0" borderId="1" xfId="0" applyNumberFormat="1" applyBorder="1" applyAlignment="1">
      <alignment horizontal="center" vertical="justify"/>
    </xf>
    <xf numFmtId="0" fontId="0" fillId="0" borderId="0" xfId="0" applyFill="1" applyAlignment="1" applyProtection="1">
      <alignment horizontal="center"/>
      <protection hidden="1"/>
    </xf>
    <xf numFmtId="0" fontId="0" fillId="0" borderId="0" xfId="0" applyFill="1"/>
    <xf numFmtId="0" fontId="2" fillId="0" borderId="0" xfId="0" applyFont="1" applyBorder="1" applyAlignment="1" applyProtection="1">
      <alignment horizontal="center" textRotation="90" wrapText="1"/>
      <protection hidden="1"/>
    </xf>
    <xf numFmtId="14" fontId="4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64" fontId="0" fillId="0" borderId="1" xfId="0" applyNumberFormat="1" applyBorder="1" applyAlignment="1">
      <alignment horizontal="center" vertical="justify"/>
    </xf>
    <xf numFmtId="0" fontId="0" fillId="2" borderId="0" xfId="0" applyFill="1"/>
    <xf numFmtId="1" fontId="4" fillId="2" borderId="1" xfId="0" applyNumberFormat="1" applyFont="1" applyFill="1" applyBorder="1" applyAlignment="1" applyProtection="1">
      <alignment horizontal="center" vertical="justify" wrapText="1" shrinkToFit="1"/>
      <protection hidden="1"/>
    </xf>
    <xf numFmtId="0" fontId="4" fillId="2" borderId="1" xfId="0" applyFont="1" applyFill="1" applyBorder="1"/>
    <xf numFmtId="2" fontId="0" fillId="2" borderId="1" xfId="0" applyNumberFormat="1" applyFill="1" applyBorder="1" applyAlignment="1">
      <alignment horizontal="center" vertical="justify"/>
    </xf>
    <xf numFmtId="10" fontId="0" fillId="2" borderId="1" xfId="0" applyNumberFormat="1" applyFill="1" applyBorder="1" applyAlignment="1">
      <alignment horizontal="center" vertical="justify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1" fontId="7" fillId="2" borderId="1" xfId="1" applyNumberFormat="1" applyFont="1" applyFill="1" applyBorder="1" applyAlignment="1" applyProtection="1">
      <alignment horizontal="center" vertical="justify" wrapText="1" shrinkToFit="1"/>
      <protection hidden="1"/>
    </xf>
    <xf numFmtId="164" fontId="7" fillId="0" borderId="1" xfId="1" applyNumberFormat="1" applyFont="1" applyBorder="1" applyAlignment="1">
      <alignment horizontal="center" vertical="justify"/>
    </xf>
    <xf numFmtId="1" fontId="4" fillId="2" borderId="2" xfId="0" applyNumberFormat="1" applyFont="1" applyFill="1" applyBorder="1" applyAlignment="1" applyProtection="1">
      <alignment horizontal="center" vertical="justify" wrapText="1" shrinkToFit="1"/>
      <protection hidden="1"/>
    </xf>
    <xf numFmtId="0" fontId="4" fillId="2" borderId="3" xfId="0" applyFont="1" applyFill="1" applyBorder="1"/>
    <xf numFmtId="0" fontId="0" fillId="0" borderId="4" xfId="0" applyFill="1" applyBorder="1"/>
    <xf numFmtId="0" fontId="0" fillId="0" borderId="5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1" fontId="7" fillId="2" borderId="2" xfId="1" applyNumberFormat="1" applyFont="1" applyFill="1" applyBorder="1" applyAlignment="1" applyProtection="1">
      <alignment horizontal="center" vertical="justify" wrapText="1" shrinkToFit="1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7" fillId="0" borderId="0" xfId="0" applyFont="1" applyFill="1" applyAlignment="1"/>
    <xf numFmtId="0" fontId="2" fillId="0" borderId="0" xfId="0" applyFont="1" applyAlignment="1" applyProtection="1">
      <alignment horizontal="center" textRotation="90" wrapText="1"/>
      <protection hidden="1"/>
    </xf>
    <xf numFmtId="0" fontId="2" fillId="0" borderId="0" xfId="0" applyFont="1" applyBorder="1" applyAlignment="1" applyProtection="1">
      <alignment horizontal="center" textRotation="90" wrapText="1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alignment horizontal="center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7" fillId="0" borderId="0" xfId="0" applyFont="1" applyFill="1" applyAlignment="1"/>
    <xf numFmtId="0" fontId="0" fillId="0" borderId="5" xfId="0" applyFill="1" applyBorder="1"/>
    <xf numFmtId="0" fontId="7" fillId="0" borderId="1" xfId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4" fontId="0" fillId="0" borderId="2" xfId="0" applyNumberFormat="1" applyBorder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6Б класс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работы'!$C$6:$C$7</c:f>
              <c:strCache>
                <c:ptCount val="2"/>
                <c:pt idx="0">
                  <c:v>К.Р.№ 1</c:v>
                </c:pt>
                <c:pt idx="1">
                  <c:v>21.09.2017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работы'!$A$8:$B$20</c:f>
              <c:multiLvlStrCache>
                <c:ptCount val="13"/>
                <c:lvl>
                  <c:pt idx="0">
                    <c:v>Герасимова Вика</c:v>
                  </c:pt>
                  <c:pt idx="1">
                    <c:v>Горшенин Константин</c:v>
                  </c:pt>
                  <c:pt idx="2">
                    <c:v>Иванова Сааскылаана</c:v>
                  </c:pt>
                  <c:pt idx="3">
                    <c:v>Иванов Владимир</c:v>
                  </c:pt>
                  <c:pt idx="4">
                    <c:v>Куповых Дмитрий</c:v>
                  </c:pt>
                  <c:pt idx="5">
                    <c:v>Николаев Павел</c:v>
                  </c:pt>
                  <c:pt idx="6">
                    <c:v>Осипова Екатерина</c:v>
                  </c:pt>
                  <c:pt idx="7">
                    <c:v>Панина Анастасия</c:v>
                  </c:pt>
                  <c:pt idx="8">
                    <c:v>Похомов Роман</c:v>
                  </c:pt>
                  <c:pt idx="9">
                    <c:v>Пономарева Юлия</c:v>
                  </c:pt>
                  <c:pt idx="10">
                    <c:v>Савицкий Константин</c:v>
                  </c:pt>
                  <c:pt idx="11">
                    <c:v>Томская Альбина</c:v>
                  </c:pt>
                  <c:pt idx="12">
                    <c:v>Юрченко Валентин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</c:lvl>
              </c:multiLvlStrCache>
            </c:multiLvlStrRef>
          </c:cat>
          <c:val>
            <c:numRef>
              <c:f>'контрольные работы'!$C$8:$C$20</c:f>
              <c:numCache>
                <c:formatCode>0</c:formatCode>
                <c:ptCount val="13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5</c:v>
                </c:pt>
                <c:pt idx="10">
                  <c:v>0</c:v>
                </c:pt>
                <c:pt idx="11">
                  <c:v>4</c:v>
                </c:pt>
                <c:pt idx="12">
                  <c:v>3</c:v>
                </c:pt>
              </c:numCache>
            </c:numRef>
          </c:val>
        </c:ser>
        <c:ser>
          <c:idx val="1"/>
          <c:order val="1"/>
          <c:tx>
            <c:strRef>
              <c:f>'контрольные работы'!$D$6:$D$7</c:f>
              <c:strCache>
                <c:ptCount val="2"/>
                <c:pt idx="0">
                  <c:v>К.Р №2</c:v>
                </c:pt>
                <c:pt idx="1">
                  <c:v>12.10.2017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работы'!$A$8:$B$20</c:f>
              <c:multiLvlStrCache>
                <c:ptCount val="13"/>
                <c:lvl>
                  <c:pt idx="0">
                    <c:v>Герасимова Вика</c:v>
                  </c:pt>
                  <c:pt idx="1">
                    <c:v>Горшенин Константин</c:v>
                  </c:pt>
                  <c:pt idx="2">
                    <c:v>Иванова Сааскылаана</c:v>
                  </c:pt>
                  <c:pt idx="3">
                    <c:v>Иванов Владимир</c:v>
                  </c:pt>
                  <c:pt idx="4">
                    <c:v>Куповых Дмитрий</c:v>
                  </c:pt>
                  <c:pt idx="5">
                    <c:v>Николаев Павел</c:v>
                  </c:pt>
                  <c:pt idx="6">
                    <c:v>Осипова Екатерина</c:v>
                  </c:pt>
                  <c:pt idx="7">
                    <c:v>Панина Анастасия</c:v>
                  </c:pt>
                  <c:pt idx="8">
                    <c:v>Похомов Роман</c:v>
                  </c:pt>
                  <c:pt idx="9">
                    <c:v>Пономарева Юлия</c:v>
                  </c:pt>
                  <c:pt idx="10">
                    <c:v>Савицкий Константин</c:v>
                  </c:pt>
                  <c:pt idx="11">
                    <c:v>Томская Альбина</c:v>
                  </c:pt>
                  <c:pt idx="12">
                    <c:v>Юрченко Валентин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</c:lvl>
              </c:multiLvlStrCache>
            </c:multiLvlStrRef>
          </c:cat>
          <c:val>
            <c:numRef>
              <c:f>'контрольные работы'!$D$8:$D$20</c:f>
              <c:numCache>
                <c:formatCode>0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3</c:v>
                </c:pt>
                <c:pt idx="4">
                  <c:v>5</c:v>
                </c:pt>
                <c:pt idx="5">
                  <c:v>5</c:v>
                </c:pt>
                <c:pt idx="6">
                  <c:v>4</c:v>
                </c:pt>
                <c:pt idx="7">
                  <c:v>3</c:v>
                </c:pt>
                <c:pt idx="8">
                  <c:v>5</c:v>
                </c:pt>
                <c:pt idx="9">
                  <c:v>5</c:v>
                </c:pt>
                <c:pt idx="10">
                  <c:v>0</c:v>
                </c:pt>
                <c:pt idx="11">
                  <c:v>5</c:v>
                </c:pt>
                <c:pt idx="12">
                  <c:v>4</c:v>
                </c:pt>
              </c:numCache>
            </c:numRef>
          </c:val>
        </c:ser>
        <c:ser>
          <c:idx val="2"/>
          <c:order val="2"/>
          <c:tx>
            <c:strRef>
              <c:f>'контрольные работы'!$E$6:$E$7</c:f>
              <c:strCache>
                <c:ptCount val="2"/>
                <c:pt idx="0">
                  <c:v>К.Р №3</c:v>
                </c:pt>
                <c:pt idx="1">
                  <c:v>13.11.2017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работы'!$A$8:$B$20</c:f>
              <c:multiLvlStrCache>
                <c:ptCount val="13"/>
                <c:lvl>
                  <c:pt idx="0">
                    <c:v>Герасимова Вика</c:v>
                  </c:pt>
                  <c:pt idx="1">
                    <c:v>Горшенин Константин</c:v>
                  </c:pt>
                  <c:pt idx="2">
                    <c:v>Иванова Сааскылаана</c:v>
                  </c:pt>
                  <c:pt idx="3">
                    <c:v>Иванов Владимир</c:v>
                  </c:pt>
                  <c:pt idx="4">
                    <c:v>Куповых Дмитрий</c:v>
                  </c:pt>
                  <c:pt idx="5">
                    <c:v>Николаев Павел</c:v>
                  </c:pt>
                  <c:pt idx="6">
                    <c:v>Осипова Екатерина</c:v>
                  </c:pt>
                  <c:pt idx="7">
                    <c:v>Панина Анастасия</c:v>
                  </c:pt>
                  <c:pt idx="8">
                    <c:v>Похомов Роман</c:v>
                  </c:pt>
                  <c:pt idx="9">
                    <c:v>Пономарева Юлия</c:v>
                  </c:pt>
                  <c:pt idx="10">
                    <c:v>Савицкий Константин</c:v>
                  </c:pt>
                  <c:pt idx="11">
                    <c:v>Томская Альбина</c:v>
                  </c:pt>
                  <c:pt idx="12">
                    <c:v>Юрченко Валентин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</c:lvl>
              </c:multiLvlStrCache>
            </c:multiLvlStrRef>
          </c:cat>
          <c:val>
            <c:numRef>
              <c:f>'контрольные работы'!$E$8:$E$20</c:f>
              <c:numCache>
                <c:formatCode>0</c:formatCode>
                <c:ptCount val="13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4</c:v>
                </c:pt>
                <c:pt idx="6">
                  <c:v>4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  <c:pt idx="10">
                  <c:v>0</c:v>
                </c:pt>
                <c:pt idx="11">
                  <c:v>4</c:v>
                </c:pt>
                <c:pt idx="12">
                  <c:v>3</c:v>
                </c:pt>
              </c:numCache>
            </c:numRef>
          </c:val>
        </c:ser>
        <c:ser>
          <c:idx val="3"/>
          <c:order val="3"/>
          <c:tx>
            <c:strRef>
              <c:f>'контрольные работы'!$F$6:$F$7</c:f>
              <c:strCache>
                <c:ptCount val="2"/>
                <c:pt idx="0">
                  <c:v>РДКР</c:v>
                </c:pt>
                <c:pt idx="1">
                  <c:v>14.11.2017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работы'!$A$8:$B$20</c:f>
              <c:multiLvlStrCache>
                <c:ptCount val="13"/>
                <c:lvl>
                  <c:pt idx="0">
                    <c:v>Герасимова Вика</c:v>
                  </c:pt>
                  <c:pt idx="1">
                    <c:v>Горшенин Константин</c:v>
                  </c:pt>
                  <c:pt idx="2">
                    <c:v>Иванова Сааскылаана</c:v>
                  </c:pt>
                  <c:pt idx="3">
                    <c:v>Иванов Владимир</c:v>
                  </c:pt>
                  <c:pt idx="4">
                    <c:v>Куповых Дмитрий</c:v>
                  </c:pt>
                  <c:pt idx="5">
                    <c:v>Николаев Павел</c:v>
                  </c:pt>
                  <c:pt idx="6">
                    <c:v>Осипова Екатерина</c:v>
                  </c:pt>
                  <c:pt idx="7">
                    <c:v>Панина Анастасия</c:v>
                  </c:pt>
                  <c:pt idx="8">
                    <c:v>Похомов Роман</c:v>
                  </c:pt>
                  <c:pt idx="9">
                    <c:v>Пономарева Юлия</c:v>
                  </c:pt>
                  <c:pt idx="10">
                    <c:v>Савицкий Константин</c:v>
                  </c:pt>
                  <c:pt idx="11">
                    <c:v>Томская Альбина</c:v>
                  </c:pt>
                  <c:pt idx="12">
                    <c:v>Юрченко Валентин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</c:lvl>
              </c:multiLvlStrCache>
            </c:multiLvlStrRef>
          </c:cat>
          <c:val>
            <c:numRef>
              <c:f>'контрольные работы'!$F$8:$F$20</c:f>
              <c:numCache>
                <c:formatCode>0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2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5</c:v>
                </c:pt>
                <c:pt idx="9">
                  <c:v>3</c:v>
                </c:pt>
                <c:pt idx="10">
                  <c:v>0</c:v>
                </c:pt>
                <c:pt idx="11">
                  <c:v>3</c:v>
                </c:pt>
                <c:pt idx="12">
                  <c:v>2</c:v>
                </c:pt>
              </c:numCache>
            </c:numRef>
          </c:val>
        </c:ser>
        <c:ser>
          <c:idx val="4"/>
          <c:order val="4"/>
          <c:tx>
            <c:strRef>
              <c:f>'контрольные работы'!$G$6:$G$7</c:f>
              <c:strCache>
                <c:ptCount val="2"/>
                <c:pt idx="0">
                  <c:v>К.Р №4</c:v>
                </c:pt>
                <c:pt idx="1">
                  <c:v>30.11.2017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работы'!$A$8:$B$20</c:f>
              <c:multiLvlStrCache>
                <c:ptCount val="13"/>
                <c:lvl>
                  <c:pt idx="0">
                    <c:v>Герасимова Вика</c:v>
                  </c:pt>
                  <c:pt idx="1">
                    <c:v>Горшенин Константин</c:v>
                  </c:pt>
                  <c:pt idx="2">
                    <c:v>Иванова Сааскылаана</c:v>
                  </c:pt>
                  <c:pt idx="3">
                    <c:v>Иванов Владимир</c:v>
                  </c:pt>
                  <c:pt idx="4">
                    <c:v>Куповых Дмитрий</c:v>
                  </c:pt>
                  <c:pt idx="5">
                    <c:v>Николаев Павел</c:v>
                  </c:pt>
                  <c:pt idx="6">
                    <c:v>Осипова Екатерина</c:v>
                  </c:pt>
                  <c:pt idx="7">
                    <c:v>Панина Анастасия</c:v>
                  </c:pt>
                  <c:pt idx="8">
                    <c:v>Похомов Роман</c:v>
                  </c:pt>
                  <c:pt idx="9">
                    <c:v>Пономарева Юлия</c:v>
                  </c:pt>
                  <c:pt idx="10">
                    <c:v>Савицкий Константин</c:v>
                  </c:pt>
                  <c:pt idx="11">
                    <c:v>Томская Альбина</c:v>
                  </c:pt>
                  <c:pt idx="12">
                    <c:v>Юрченко Валентин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</c:lvl>
              </c:multiLvlStrCache>
            </c:multiLvlStrRef>
          </c:cat>
          <c:val>
            <c:numRef>
              <c:f>'контрольные работы'!$G$8:$G$20</c:f>
              <c:numCache>
                <c:formatCode>0</c:formatCode>
                <c:ptCount val="13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5</c:v>
                </c:pt>
                <c:pt idx="9">
                  <c:v>5</c:v>
                </c:pt>
                <c:pt idx="10">
                  <c:v>3</c:v>
                </c:pt>
                <c:pt idx="11">
                  <c:v>5</c:v>
                </c:pt>
                <c:pt idx="12">
                  <c:v>3</c:v>
                </c:pt>
              </c:numCache>
            </c:numRef>
          </c:val>
        </c:ser>
        <c:ser>
          <c:idx val="5"/>
          <c:order val="5"/>
          <c:tx>
            <c:strRef>
              <c:f>'контрольные работы'!$H$6:$H$7</c:f>
              <c:strCache>
                <c:ptCount val="2"/>
                <c:pt idx="0">
                  <c:v>УДКР</c:v>
                </c:pt>
                <c:pt idx="1">
                  <c:v>14.12.2017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работы'!$A$8:$B$20</c:f>
              <c:multiLvlStrCache>
                <c:ptCount val="13"/>
                <c:lvl>
                  <c:pt idx="0">
                    <c:v>Герасимова Вика</c:v>
                  </c:pt>
                  <c:pt idx="1">
                    <c:v>Горшенин Константин</c:v>
                  </c:pt>
                  <c:pt idx="2">
                    <c:v>Иванова Сааскылаана</c:v>
                  </c:pt>
                  <c:pt idx="3">
                    <c:v>Иванов Владимир</c:v>
                  </c:pt>
                  <c:pt idx="4">
                    <c:v>Куповых Дмитрий</c:v>
                  </c:pt>
                  <c:pt idx="5">
                    <c:v>Николаев Павел</c:v>
                  </c:pt>
                  <c:pt idx="6">
                    <c:v>Осипова Екатерина</c:v>
                  </c:pt>
                  <c:pt idx="7">
                    <c:v>Панина Анастасия</c:v>
                  </c:pt>
                  <c:pt idx="8">
                    <c:v>Похомов Роман</c:v>
                  </c:pt>
                  <c:pt idx="9">
                    <c:v>Пономарева Юлия</c:v>
                  </c:pt>
                  <c:pt idx="10">
                    <c:v>Савицкий Константин</c:v>
                  </c:pt>
                  <c:pt idx="11">
                    <c:v>Томская Альбина</c:v>
                  </c:pt>
                  <c:pt idx="12">
                    <c:v>Юрченко Валентин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</c:lvl>
              </c:multiLvlStrCache>
            </c:multiLvlStrRef>
          </c:cat>
          <c:val>
            <c:numRef>
              <c:f>'контрольные работы'!$H$8:$H$20</c:f>
              <c:numCache>
                <c:formatCode>0</c:formatCode>
                <c:ptCount val="13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5</c:v>
                </c:pt>
                <c:pt idx="9">
                  <c:v>5</c:v>
                </c:pt>
                <c:pt idx="10">
                  <c:v>0</c:v>
                </c:pt>
                <c:pt idx="11">
                  <c:v>5</c:v>
                </c:pt>
                <c:pt idx="12">
                  <c:v>0</c:v>
                </c:pt>
              </c:numCache>
            </c:numRef>
          </c:val>
        </c:ser>
        <c:ser>
          <c:idx val="6"/>
          <c:order val="6"/>
          <c:tx>
            <c:strRef>
              <c:f>'контрольные работы'!$I$6:$I$7</c:f>
              <c:strCache>
                <c:ptCount val="2"/>
                <c:pt idx="0">
                  <c:v>К.Р. №5</c:v>
                </c:pt>
                <c:pt idx="1">
                  <c:v>21.12.2017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работы'!$A$8:$B$20</c:f>
              <c:multiLvlStrCache>
                <c:ptCount val="13"/>
                <c:lvl>
                  <c:pt idx="0">
                    <c:v>Герасимова Вика</c:v>
                  </c:pt>
                  <c:pt idx="1">
                    <c:v>Горшенин Константин</c:v>
                  </c:pt>
                  <c:pt idx="2">
                    <c:v>Иванова Сааскылаана</c:v>
                  </c:pt>
                  <c:pt idx="3">
                    <c:v>Иванов Владимир</c:v>
                  </c:pt>
                  <c:pt idx="4">
                    <c:v>Куповых Дмитрий</c:v>
                  </c:pt>
                  <c:pt idx="5">
                    <c:v>Николаев Павел</c:v>
                  </c:pt>
                  <c:pt idx="6">
                    <c:v>Осипова Екатерина</c:v>
                  </c:pt>
                  <c:pt idx="7">
                    <c:v>Панина Анастасия</c:v>
                  </c:pt>
                  <c:pt idx="8">
                    <c:v>Похомов Роман</c:v>
                  </c:pt>
                  <c:pt idx="9">
                    <c:v>Пономарева Юлия</c:v>
                  </c:pt>
                  <c:pt idx="10">
                    <c:v>Савицкий Константин</c:v>
                  </c:pt>
                  <c:pt idx="11">
                    <c:v>Томская Альбина</c:v>
                  </c:pt>
                  <c:pt idx="12">
                    <c:v>Юрченко Валентин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</c:lvl>
              </c:multiLvlStrCache>
            </c:multiLvlStrRef>
          </c:cat>
          <c:val>
            <c:numRef>
              <c:f>'контрольные работы'!$I$8:$I$20</c:f>
              <c:numCache>
                <c:formatCode>0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5</c:v>
                </c:pt>
                <c:pt idx="7">
                  <c:v>3</c:v>
                </c:pt>
                <c:pt idx="8">
                  <c:v>5</c:v>
                </c:pt>
                <c:pt idx="9">
                  <c:v>5</c:v>
                </c:pt>
                <c:pt idx="10">
                  <c:v>3</c:v>
                </c:pt>
                <c:pt idx="11">
                  <c:v>5</c:v>
                </c:pt>
                <c:pt idx="12">
                  <c:v>3</c:v>
                </c:pt>
              </c:numCache>
            </c:numRef>
          </c:val>
        </c:ser>
        <c:ser>
          <c:idx val="7"/>
          <c:order val="7"/>
          <c:tx>
            <c:strRef>
              <c:f>'контрольные работы'!$J$6:$J$7</c:f>
              <c:strCache>
                <c:ptCount val="2"/>
                <c:pt idx="0">
                  <c:v>К.Р №6</c:v>
                </c:pt>
                <c:pt idx="1">
                  <c:v>23.01.2018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работы'!$A$8:$B$20</c:f>
              <c:multiLvlStrCache>
                <c:ptCount val="13"/>
                <c:lvl>
                  <c:pt idx="0">
                    <c:v>Герасимова Вика</c:v>
                  </c:pt>
                  <c:pt idx="1">
                    <c:v>Горшенин Константин</c:v>
                  </c:pt>
                  <c:pt idx="2">
                    <c:v>Иванова Сааскылаана</c:v>
                  </c:pt>
                  <c:pt idx="3">
                    <c:v>Иванов Владимир</c:v>
                  </c:pt>
                  <c:pt idx="4">
                    <c:v>Куповых Дмитрий</c:v>
                  </c:pt>
                  <c:pt idx="5">
                    <c:v>Николаев Павел</c:v>
                  </c:pt>
                  <c:pt idx="6">
                    <c:v>Осипова Екатерина</c:v>
                  </c:pt>
                  <c:pt idx="7">
                    <c:v>Панина Анастасия</c:v>
                  </c:pt>
                  <c:pt idx="8">
                    <c:v>Похомов Роман</c:v>
                  </c:pt>
                  <c:pt idx="9">
                    <c:v>Пономарева Юлия</c:v>
                  </c:pt>
                  <c:pt idx="10">
                    <c:v>Савицкий Константин</c:v>
                  </c:pt>
                  <c:pt idx="11">
                    <c:v>Томская Альбина</c:v>
                  </c:pt>
                  <c:pt idx="12">
                    <c:v>Юрченко Валентин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</c:lvl>
              </c:multiLvlStrCache>
            </c:multiLvlStrRef>
          </c:cat>
          <c:val>
            <c:numRef>
              <c:f>'контрольные работы'!$J$8:$J$20</c:f>
              <c:numCache>
                <c:formatCode>0</c:formatCode>
                <c:ptCount val="13"/>
                <c:pt idx="0">
                  <c:v>3</c:v>
                </c:pt>
                <c:pt idx="1">
                  <c:v>5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  <c:pt idx="10">
                  <c:v>3</c:v>
                </c:pt>
                <c:pt idx="11">
                  <c:v>4</c:v>
                </c:pt>
                <c:pt idx="12">
                  <c:v>3</c:v>
                </c:pt>
              </c:numCache>
            </c:numRef>
          </c:val>
        </c:ser>
        <c:ser>
          <c:idx val="8"/>
          <c:order val="8"/>
          <c:tx>
            <c:strRef>
              <c:f>'контрольные работы'!$K$6:$K$7</c:f>
              <c:strCache>
                <c:ptCount val="2"/>
                <c:pt idx="0">
                  <c:v>К.Р №7</c:v>
                </c:pt>
                <c:pt idx="1">
                  <c:v>13.02.2018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работы'!$A$8:$B$20</c:f>
              <c:multiLvlStrCache>
                <c:ptCount val="13"/>
                <c:lvl>
                  <c:pt idx="0">
                    <c:v>Герасимова Вика</c:v>
                  </c:pt>
                  <c:pt idx="1">
                    <c:v>Горшенин Константин</c:v>
                  </c:pt>
                  <c:pt idx="2">
                    <c:v>Иванова Сааскылаана</c:v>
                  </c:pt>
                  <c:pt idx="3">
                    <c:v>Иванов Владимир</c:v>
                  </c:pt>
                  <c:pt idx="4">
                    <c:v>Куповых Дмитрий</c:v>
                  </c:pt>
                  <c:pt idx="5">
                    <c:v>Николаев Павел</c:v>
                  </c:pt>
                  <c:pt idx="6">
                    <c:v>Осипова Екатерина</c:v>
                  </c:pt>
                  <c:pt idx="7">
                    <c:v>Панина Анастасия</c:v>
                  </c:pt>
                  <c:pt idx="8">
                    <c:v>Похомов Роман</c:v>
                  </c:pt>
                  <c:pt idx="9">
                    <c:v>Пономарева Юлия</c:v>
                  </c:pt>
                  <c:pt idx="10">
                    <c:v>Савицкий Константин</c:v>
                  </c:pt>
                  <c:pt idx="11">
                    <c:v>Томская Альбина</c:v>
                  </c:pt>
                  <c:pt idx="12">
                    <c:v>Юрченко Валентин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</c:lvl>
              </c:multiLvlStrCache>
            </c:multiLvlStrRef>
          </c:cat>
          <c:val>
            <c:numRef>
              <c:f>'контрольные работы'!$K$8:$K$20</c:f>
              <c:numCache>
                <c:formatCode>0</c:formatCode>
                <c:ptCount val="13"/>
                <c:pt idx="0">
                  <c:v>4</c:v>
                </c:pt>
                <c:pt idx="1">
                  <c:v>5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5</c:v>
                </c:pt>
                <c:pt idx="9">
                  <c:v>5</c:v>
                </c:pt>
                <c:pt idx="10">
                  <c:v>3</c:v>
                </c:pt>
                <c:pt idx="11">
                  <c:v>5</c:v>
                </c:pt>
                <c:pt idx="12">
                  <c:v>3</c:v>
                </c:pt>
              </c:numCache>
            </c:numRef>
          </c:val>
        </c:ser>
        <c:ser>
          <c:idx val="9"/>
          <c:order val="9"/>
          <c:tx>
            <c:strRef>
              <c:f>'контрольные работы'!$L$6:$L$7</c:f>
              <c:strCache>
                <c:ptCount val="2"/>
                <c:pt idx="0">
                  <c:v>К.Р №8</c:v>
                </c:pt>
                <c:pt idx="1">
                  <c:v>06.03.2018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работы'!$A$8:$B$20</c:f>
              <c:multiLvlStrCache>
                <c:ptCount val="13"/>
                <c:lvl>
                  <c:pt idx="0">
                    <c:v>Герасимова Вика</c:v>
                  </c:pt>
                  <c:pt idx="1">
                    <c:v>Горшенин Константин</c:v>
                  </c:pt>
                  <c:pt idx="2">
                    <c:v>Иванова Сааскылаана</c:v>
                  </c:pt>
                  <c:pt idx="3">
                    <c:v>Иванов Владимир</c:v>
                  </c:pt>
                  <c:pt idx="4">
                    <c:v>Куповых Дмитрий</c:v>
                  </c:pt>
                  <c:pt idx="5">
                    <c:v>Николаев Павел</c:v>
                  </c:pt>
                  <c:pt idx="6">
                    <c:v>Осипова Екатерина</c:v>
                  </c:pt>
                  <c:pt idx="7">
                    <c:v>Панина Анастасия</c:v>
                  </c:pt>
                  <c:pt idx="8">
                    <c:v>Похомов Роман</c:v>
                  </c:pt>
                  <c:pt idx="9">
                    <c:v>Пономарева Юлия</c:v>
                  </c:pt>
                  <c:pt idx="10">
                    <c:v>Савицкий Константин</c:v>
                  </c:pt>
                  <c:pt idx="11">
                    <c:v>Томская Альбина</c:v>
                  </c:pt>
                  <c:pt idx="12">
                    <c:v>Юрченко Валентин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</c:lvl>
              </c:multiLvlStrCache>
            </c:multiLvlStrRef>
          </c:cat>
          <c:val>
            <c:numRef>
              <c:f>'контрольные работы'!$L$8:$L$20</c:f>
              <c:numCache>
                <c:formatCode>0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0</c:v>
                </c:pt>
                <c:pt idx="8">
                  <c:v>5</c:v>
                </c:pt>
                <c:pt idx="9">
                  <c:v>5</c:v>
                </c:pt>
                <c:pt idx="10">
                  <c:v>3</c:v>
                </c:pt>
                <c:pt idx="11">
                  <c:v>0</c:v>
                </c:pt>
                <c:pt idx="12">
                  <c:v>4</c:v>
                </c:pt>
              </c:numCache>
            </c:numRef>
          </c:val>
        </c:ser>
        <c:ser>
          <c:idx val="10"/>
          <c:order val="10"/>
          <c:tx>
            <c:strRef>
              <c:f>'контрольные работы'!$M$6:$M$7</c:f>
              <c:strCache>
                <c:ptCount val="2"/>
                <c:pt idx="0">
                  <c:v>УДКР</c:v>
                </c:pt>
                <c:pt idx="1">
                  <c:v>12.03.2018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работы'!$A$8:$B$20</c:f>
              <c:multiLvlStrCache>
                <c:ptCount val="13"/>
                <c:lvl>
                  <c:pt idx="0">
                    <c:v>Герасимова Вика</c:v>
                  </c:pt>
                  <c:pt idx="1">
                    <c:v>Горшенин Константин</c:v>
                  </c:pt>
                  <c:pt idx="2">
                    <c:v>Иванова Сааскылаана</c:v>
                  </c:pt>
                  <c:pt idx="3">
                    <c:v>Иванов Владимир</c:v>
                  </c:pt>
                  <c:pt idx="4">
                    <c:v>Куповых Дмитрий</c:v>
                  </c:pt>
                  <c:pt idx="5">
                    <c:v>Николаев Павел</c:v>
                  </c:pt>
                  <c:pt idx="6">
                    <c:v>Осипова Екатерина</c:v>
                  </c:pt>
                  <c:pt idx="7">
                    <c:v>Панина Анастасия</c:v>
                  </c:pt>
                  <c:pt idx="8">
                    <c:v>Похомов Роман</c:v>
                  </c:pt>
                  <c:pt idx="9">
                    <c:v>Пономарева Юлия</c:v>
                  </c:pt>
                  <c:pt idx="10">
                    <c:v>Савицкий Константин</c:v>
                  </c:pt>
                  <c:pt idx="11">
                    <c:v>Томская Альбина</c:v>
                  </c:pt>
                  <c:pt idx="12">
                    <c:v>Юрченко Валентин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</c:lvl>
              </c:multiLvlStrCache>
            </c:multiLvlStrRef>
          </c:cat>
          <c:val>
            <c:numRef>
              <c:f>'контрольные работы'!$M$8:$M$20</c:f>
              <c:numCache>
                <c:formatCode>0</c:formatCode>
                <c:ptCount val="13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0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  <c:pt idx="7">
                  <c:v>0</c:v>
                </c:pt>
                <c:pt idx="8">
                  <c:v>4</c:v>
                </c:pt>
                <c:pt idx="9">
                  <c:v>4</c:v>
                </c:pt>
                <c:pt idx="10">
                  <c:v>3</c:v>
                </c:pt>
                <c:pt idx="11">
                  <c:v>0</c:v>
                </c:pt>
                <c:pt idx="12">
                  <c:v>3</c:v>
                </c:pt>
              </c:numCache>
            </c:numRef>
          </c:val>
        </c:ser>
        <c:ser>
          <c:idx val="11"/>
          <c:order val="11"/>
          <c:tx>
            <c:strRef>
              <c:f>'контрольные работы'!$N$6:$N$7</c:f>
              <c:strCache>
                <c:ptCount val="2"/>
                <c:pt idx="0">
                  <c:v>К.Р №9</c:v>
                </c:pt>
                <c:pt idx="1">
                  <c:v>09.04.2018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работы'!$A$8:$B$20</c:f>
              <c:multiLvlStrCache>
                <c:ptCount val="13"/>
                <c:lvl>
                  <c:pt idx="0">
                    <c:v>Герасимова Вика</c:v>
                  </c:pt>
                  <c:pt idx="1">
                    <c:v>Горшенин Константин</c:v>
                  </c:pt>
                  <c:pt idx="2">
                    <c:v>Иванова Сааскылаана</c:v>
                  </c:pt>
                  <c:pt idx="3">
                    <c:v>Иванов Владимир</c:v>
                  </c:pt>
                  <c:pt idx="4">
                    <c:v>Куповых Дмитрий</c:v>
                  </c:pt>
                  <c:pt idx="5">
                    <c:v>Николаев Павел</c:v>
                  </c:pt>
                  <c:pt idx="6">
                    <c:v>Осипова Екатерина</c:v>
                  </c:pt>
                  <c:pt idx="7">
                    <c:v>Панина Анастасия</c:v>
                  </c:pt>
                  <c:pt idx="8">
                    <c:v>Похомов Роман</c:v>
                  </c:pt>
                  <c:pt idx="9">
                    <c:v>Пономарева Юлия</c:v>
                  </c:pt>
                  <c:pt idx="10">
                    <c:v>Савицкий Константин</c:v>
                  </c:pt>
                  <c:pt idx="11">
                    <c:v>Томская Альбина</c:v>
                  </c:pt>
                  <c:pt idx="12">
                    <c:v>Юрченко Валентин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</c:lvl>
              </c:multiLvlStrCache>
            </c:multiLvlStrRef>
          </c:cat>
          <c:val>
            <c:numRef>
              <c:f>'контрольные работы'!$N$8:$N$20</c:f>
              <c:numCache>
                <c:formatCode>0</c:formatCode>
                <c:ptCount val="13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5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5</c:v>
                </c:pt>
                <c:pt idx="9">
                  <c:v>5</c:v>
                </c:pt>
                <c:pt idx="10">
                  <c:v>0</c:v>
                </c:pt>
                <c:pt idx="11">
                  <c:v>5</c:v>
                </c:pt>
                <c:pt idx="12">
                  <c:v>5</c:v>
                </c:pt>
              </c:numCache>
            </c:numRef>
          </c:val>
        </c:ser>
        <c:ser>
          <c:idx val="12"/>
          <c:order val="12"/>
          <c:tx>
            <c:strRef>
              <c:f>'контрольные работы'!$O$6:$O$7</c:f>
              <c:strCache>
                <c:ptCount val="2"/>
                <c:pt idx="0">
                  <c:v>К.Р №10</c:v>
                </c:pt>
                <c:pt idx="1">
                  <c:v>30.04.2018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работы'!$A$8:$B$20</c:f>
              <c:multiLvlStrCache>
                <c:ptCount val="13"/>
                <c:lvl>
                  <c:pt idx="0">
                    <c:v>Герасимова Вика</c:v>
                  </c:pt>
                  <c:pt idx="1">
                    <c:v>Горшенин Константин</c:v>
                  </c:pt>
                  <c:pt idx="2">
                    <c:v>Иванова Сааскылаана</c:v>
                  </c:pt>
                  <c:pt idx="3">
                    <c:v>Иванов Владимир</c:v>
                  </c:pt>
                  <c:pt idx="4">
                    <c:v>Куповых Дмитрий</c:v>
                  </c:pt>
                  <c:pt idx="5">
                    <c:v>Николаев Павел</c:v>
                  </c:pt>
                  <c:pt idx="6">
                    <c:v>Осипова Екатерина</c:v>
                  </c:pt>
                  <c:pt idx="7">
                    <c:v>Панина Анастасия</c:v>
                  </c:pt>
                  <c:pt idx="8">
                    <c:v>Похомов Роман</c:v>
                  </c:pt>
                  <c:pt idx="9">
                    <c:v>Пономарева Юлия</c:v>
                  </c:pt>
                  <c:pt idx="10">
                    <c:v>Савицкий Константин</c:v>
                  </c:pt>
                  <c:pt idx="11">
                    <c:v>Томская Альбина</c:v>
                  </c:pt>
                  <c:pt idx="12">
                    <c:v>Юрченко Валентин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</c:lvl>
              </c:multiLvlStrCache>
            </c:multiLvlStrRef>
          </c:cat>
          <c:val>
            <c:numRef>
              <c:f>'контрольные работы'!$O$8:$O$20</c:f>
              <c:numCache>
                <c:formatCode>0</c:formatCode>
                <c:ptCount val="13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3</c:v>
                </c:pt>
                <c:pt idx="6">
                  <c:v>5</c:v>
                </c:pt>
                <c:pt idx="7">
                  <c:v>3</c:v>
                </c:pt>
                <c:pt idx="8">
                  <c:v>5</c:v>
                </c:pt>
                <c:pt idx="9">
                  <c:v>5</c:v>
                </c:pt>
                <c:pt idx="10">
                  <c:v>3</c:v>
                </c:pt>
                <c:pt idx="11">
                  <c:v>5</c:v>
                </c:pt>
                <c:pt idx="12">
                  <c:v>3</c:v>
                </c:pt>
              </c:numCache>
            </c:numRef>
          </c:val>
        </c:ser>
        <c:ser>
          <c:idx val="13"/>
          <c:order val="13"/>
          <c:tx>
            <c:strRef>
              <c:f>'контрольные работы'!$P$6:$P$7</c:f>
              <c:strCache>
                <c:ptCount val="2"/>
                <c:pt idx="0">
                  <c:v>К.Р №11</c:v>
                </c:pt>
                <c:pt idx="1">
                  <c:v>08.05.2018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работы'!$A$8:$B$20</c:f>
              <c:multiLvlStrCache>
                <c:ptCount val="13"/>
                <c:lvl>
                  <c:pt idx="0">
                    <c:v>Герасимова Вика</c:v>
                  </c:pt>
                  <c:pt idx="1">
                    <c:v>Горшенин Константин</c:v>
                  </c:pt>
                  <c:pt idx="2">
                    <c:v>Иванова Сааскылаана</c:v>
                  </c:pt>
                  <c:pt idx="3">
                    <c:v>Иванов Владимир</c:v>
                  </c:pt>
                  <c:pt idx="4">
                    <c:v>Куповых Дмитрий</c:v>
                  </c:pt>
                  <c:pt idx="5">
                    <c:v>Николаев Павел</c:v>
                  </c:pt>
                  <c:pt idx="6">
                    <c:v>Осипова Екатерина</c:v>
                  </c:pt>
                  <c:pt idx="7">
                    <c:v>Панина Анастасия</c:v>
                  </c:pt>
                  <c:pt idx="8">
                    <c:v>Похомов Роман</c:v>
                  </c:pt>
                  <c:pt idx="9">
                    <c:v>Пономарева Юлия</c:v>
                  </c:pt>
                  <c:pt idx="10">
                    <c:v>Савицкий Константин</c:v>
                  </c:pt>
                  <c:pt idx="11">
                    <c:v>Томская Альбина</c:v>
                  </c:pt>
                  <c:pt idx="12">
                    <c:v>Юрченко Валентин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</c:lvl>
              </c:multiLvlStrCache>
            </c:multiLvlStrRef>
          </c:cat>
          <c:val>
            <c:numRef>
              <c:f>'контрольные работы'!$P$8:$P$20</c:f>
              <c:numCache>
                <c:formatCode>0</c:formatCode>
                <c:ptCount val="13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3</c:v>
                </c:pt>
                <c:pt idx="6">
                  <c:v>5</c:v>
                </c:pt>
                <c:pt idx="7">
                  <c:v>3</c:v>
                </c:pt>
                <c:pt idx="8">
                  <c:v>5</c:v>
                </c:pt>
                <c:pt idx="9">
                  <c:v>5</c:v>
                </c:pt>
                <c:pt idx="10">
                  <c:v>3</c:v>
                </c:pt>
                <c:pt idx="11">
                  <c:v>5</c:v>
                </c:pt>
                <c:pt idx="12">
                  <c:v>3</c:v>
                </c:pt>
              </c:numCache>
            </c:numRef>
          </c:val>
        </c:ser>
        <c:ser>
          <c:idx val="14"/>
          <c:order val="14"/>
          <c:tx>
            <c:strRef>
              <c:f>'контрольные работы'!$Q$6:$Q$7</c:f>
              <c:strCache>
                <c:ptCount val="2"/>
                <c:pt idx="0">
                  <c:v>УДКР</c:v>
                </c:pt>
                <c:pt idx="1">
                  <c:v>16.05.3018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работы'!$A$8:$B$20</c:f>
              <c:multiLvlStrCache>
                <c:ptCount val="13"/>
                <c:lvl>
                  <c:pt idx="0">
                    <c:v>Герасимова Вика</c:v>
                  </c:pt>
                  <c:pt idx="1">
                    <c:v>Горшенин Константин</c:v>
                  </c:pt>
                  <c:pt idx="2">
                    <c:v>Иванова Сааскылаана</c:v>
                  </c:pt>
                  <c:pt idx="3">
                    <c:v>Иванов Владимир</c:v>
                  </c:pt>
                  <c:pt idx="4">
                    <c:v>Куповых Дмитрий</c:v>
                  </c:pt>
                  <c:pt idx="5">
                    <c:v>Николаев Павел</c:v>
                  </c:pt>
                  <c:pt idx="6">
                    <c:v>Осипова Екатерина</c:v>
                  </c:pt>
                  <c:pt idx="7">
                    <c:v>Панина Анастасия</c:v>
                  </c:pt>
                  <c:pt idx="8">
                    <c:v>Похомов Роман</c:v>
                  </c:pt>
                  <c:pt idx="9">
                    <c:v>Пономарева Юлия</c:v>
                  </c:pt>
                  <c:pt idx="10">
                    <c:v>Савицкий Константин</c:v>
                  </c:pt>
                  <c:pt idx="11">
                    <c:v>Томская Альбина</c:v>
                  </c:pt>
                  <c:pt idx="12">
                    <c:v>Юрченко Валентин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</c:lvl>
              </c:multiLvlStrCache>
            </c:multiLvlStrRef>
          </c:cat>
          <c:val>
            <c:numRef>
              <c:f>'контрольные работы'!$Q$8:$Q$20</c:f>
              <c:numCache>
                <c:formatCode>0</c:formatCode>
                <c:ptCount val="13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2</c:v>
                </c:pt>
                <c:pt idx="8">
                  <c:v>4</c:v>
                </c:pt>
                <c:pt idx="9">
                  <c:v>4</c:v>
                </c:pt>
                <c:pt idx="10">
                  <c:v>3</c:v>
                </c:pt>
                <c:pt idx="11">
                  <c:v>4</c:v>
                </c:pt>
                <c:pt idx="12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9630776"/>
        <c:axId val="249632736"/>
      </c:barChart>
      <c:catAx>
        <c:axId val="249630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49632736"/>
        <c:crosses val="autoZero"/>
        <c:auto val="1"/>
        <c:lblAlgn val="ctr"/>
        <c:lblOffset val="100"/>
        <c:noMultiLvlLbl val="0"/>
      </c:catAx>
      <c:valAx>
        <c:axId val="24963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49630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работы'!$B$8</c:f>
              <c:strCache>
                <c:ptCount val="1"/>
                <c:pt idx="0">
                  <c:v>Герасимова Вика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работы'!$C$8:$P$8</c:f>
              <c:numCache>
                <c:formatCode>0</c:formatCode>
                <c:ptCount val="14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3</c:v>
                </c:pt>
                <c:pt idx="11">
                  <c:v>3</c:v>
                </c:pt>
                <c:pt idx="12">
                  <c:v>4</c:v>
                </c:pt>
                <c:pt idx="1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275336"/>
        <c:axId val="231927536"/>
      </c:barChart>
      <c:catAx>
        <c:axId val="232275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1927536"/>
        <c:crosses val="autoZero"/>
        <c:auto val="1"/>
        <c:lblAlgn val="ctr"/>
        <c:lblOffset val="100"/>
        <c:noMultiLvlLbl val="0"/>
      </c:catAx>
      <c:valAx>
        <c:axId val="231927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275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работы'!$B$9</c:f>
              <c:strCache>
                <c:ptCount val="1"/>
                <c:pt idx="0">
                  <c:v>Горшенин Константин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работы'!$C$9:$P$9</c:f>
              <c:numCache>
                <c:formatCode>0</c:formatCode>
                <c:ptCount val="14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4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134416"/>
        <c:axId val="232566184"/>
      </c:barChart>
      <c:catAx>
        <c:axId val="232134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566184"/>
        <c:crosses val="autoZero"/>
        <c:auto val="1"/>
        <c:lblAlgn val="ctr"/>
        <c:lblOffset val="100"/>
        <c:noMultiLvlLbl val="0"/>
      </c:catAx>
      <c:valAx>
        <c:axId val="232566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134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работы'!$B$10</c:f>
              <c:strCache>
                <c:ptCount val="1"/>
                <c:pt idx="0">
                  <c:v>Иванова Сааскылаана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работы'!$C$10:$P$10</c:f>
              <c:numCache>
                <c:formatCode>0</c:formatCode>
                <c:ptCount val="14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3</c:v>
                </c:pt>
                <c:pt idx="11">
                  <c:v>2</c:v>
                </c:pt>
                <c:pt idx="12">
                  <c:v>4</c:v>
                </c:pt>
                <c:pt idx="1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628072"/>
        <c:axId val="232632552"/>
      </c:barChart>
      <c:catAx>
        <c:axId val="232628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632552"/>
        <c:crosses val="autoZero"/>
        <c:auto val="1"/>
        <c:lblAlgn val="ctr"/>
        <c:lblOffset val="100"/>
        <c:noMultiLvlLbl val="0"/>
      </c:catAx>
      <c:valAx>
        <c:axId val="232632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628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работы'!$B$11</c:f>
              <c:strCache>
                <c:ptCount val="1"/>
                <c:pt idx="0">
                  <c:v>Иванов Владимир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работы'!$C$11:$P$11</c:f>
              <c:numCache>
                <c:formatCode>0</c:formatCode>
                <c:ptCount val="14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0</c:v>
                </c:pt>
                <c:pt idx="11">
                  <c:v>5</c:v>
                </c:pt>
                <c:pt idx="12">
                  <c:v>4</c:v>
                </c:pt>
                <c:pt idx="1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658608"/>
        <c:axId val="232370168"/>
      </c:barChart>
      <c:catAx>
        <c:axId val="232658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370168"/>
        <c:crosses val="autoZero"/>
        <c:auto val="1"/>
        <c:lblAlgn val="ctr"/>
        <c:lblOffset val="100"/>
        <c:noMultiLvlLbl val="0"/>
      </c:catAx>
      <c:valAx>
        <c:axId val="232370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658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работы'!$B$12</c:f>
              <c:strCache>
                <c:ptCount val="1"/>
                <c:pt idx="0">
                  <c:v>Куповых Дмитрий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работы'!$C$12:$P$12</c:f>
              <c:numCache>
                <c:formatCode>0</c:formatCode>
                <c:ptCount val="14"/>
                <c:pt idx="0">
                  <c:v>3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3</c:v>
                </c:pt>
                <c:pt idx="11">
                  <c:v>5</c:v>
                </c:pt>
                <c:pt idx="12">
                  <c:v>4</c:v>
                </c:pt>
                <c:pt idx="1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370952"/>
        <c:axId val="232371344"/>
      </c:barChart>
      <c:catAx>
        <c:axId val="232370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371344"/>
        <c:crosses val="autoZero"/>
        <c:auto val="1"/>
        <c:lblAlgn val="ctr"/>
        <c:lblOffset val="100"/>
        <c:noMultiLvlLbl val="0"/>
      </c:catAx>
      <c:valAx>
        <c:axId val="23237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370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работы'!$B$13</c:f>
              <c:strCache>
                <c:ptCount val="1"/>
                <c:pt idx="0">
                  <c:v>Николаев Павел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работы'!$C$14:$P$14</c:f>
              <c:numCache>
                <c:formatCode>0</c:formatCode>
                <c:ptCount val="14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3</c:v>
                </c:pt>
                <c:pt idx="12">
                  <c:v>5</c:v>
                </c:pt>
                <c:pt idx="1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372128"/>
        <c:axId val="232372520"/>
      </c:barChart>
      <c:catAx>
        <c:axId val="23237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372520"/>
        <c:crosses val="autoZero"/>
        <c:auto val="1"/>
        <c:lblAlgn val="ctr"/>
        <c:lblOffset val="100"/>
        <c:noMultiLvlLbl val="0"/>
      </c:catAx>
      <c:valAx>
        <c:axId val="232372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372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работы'!$B$14</c:f>
              <c:strCache>
                <c:ptCount val="1"/>
                <c:pt idx="0">
                  <c:v>Осипова Екатерина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работы'!$C$14:$P$14</c:f>
              <c:numCache>
                <c:formatCode>0</c:formatCode>
                <c:ptCount val="14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3</c:v>
                </c:pt>
                <c:pt idx="12">
                  <c:v>5</c:v>
                </c:pt>
                <c:pt idx="1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373304"/>
        <c:axId val="232373696"/>
      </c:barChart>
      <c:catAx>
        <c:axId val="232373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373696"/>
        <c:crosses val="autoZero"/>
        <c:auto val="1"/>
        <c:lblAlgn val="ctr"/>
        <c:lblOffset val="100"/>
        <c:noMultiLvlLbl val="0"/>
      </c:catAx>
      <c:valAx>
        <c:axId val="232373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373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работы'!$B$15</c:f>
              <c:strCache>
                <c:ptCount val="1"/>
                <c:pt idx="0">
                  <c:v>Панина Анастасия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работы'!$C$15:$P$15</c:f>
              <c:numCache>
                <c:formatCode>0</c:formatCode>
                <c:ptCount val="14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3201840"/>
        <c:axId val="233202232"/>
      </c:barChart>
      <c:catAx>
        <c:axId val="233201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3202232"/>
        <c:crosses val="autoZero"/>
        <c:auto val="1"/>
        <c:lblAlgn val="ctr"/>
        <c:lblOffset val="100"/>
        <c:noMultiLvlLbl val="0"/>
      </c:catAx>
      <c:valAx>
        <c:axId val="233202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3201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работы'!$B$16</c:f>
              <c:strCache>
                <c:ptCount val="1"/>
                <c:pt idx="0">
                  <c:v>Похомов Роман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работы'!$C$16:$P$16</c:f>
              <c:numCache>
                <c:formatCode>0</c:formatCode>
                <c:ptCount val="14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4</c:v>
                </c:pt>
                <c:pt idx="8">
                  <c:v>5</c:v>
                </c:pt>
                <c:pt idx="9">
                  <c:v>5</c:v>
                </c:pt>
                <c:pt idx="10">
                  <c:v>4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3203016"/>
        <c:axId val="232837200"/>
      </c:barChart>
      <c:catAx>
        <c:axId val="233203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837200"/>
        <c:crosses val="autoZero"/>
        <c:auto val="1"/>
        <c:lblAlgn val="ctr"/>
        <c:lblOffset val="100"/>
        <c:noMultiLvlLbl val="0"/>
      </c:catAx>
      <c:valAx>
        <c:axId val="23283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3203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работы'!$B$17</c:f>
              <c:strCache>
                <c:ptCount val="1"/>
                <c:pt idx="0">
                  <c:v>Пономарева Юлия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работы'!$C$17:$P$17</c:f>
              <c:numCache>
                <c:formatCode>0</c:formatCode>
                <c:ptCount val="14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4</c:v>
                </c:pt>
                <c:pt idx="8">
                  <c:v>5</c:v>
                </c:pt>
                <c:pt idx="9">
                  <c:v>5</c:v>
                </c:pt>
                <c:pt idx="10">
                  <c:v>4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837984"/>
        <c:axId val="232838376"/>
      </c:barChart>
      <c:catAx>
        <c:axId val="232837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838376"/>
        <c:crosses val="autoZero"/>
        <c:auto val="1"/>
        <c:lblAlgn val="ctr"/>
        <c:lblOffset val="100"/>
        <c:noMultiLvlLbl val="0"/>
      </c:catAx>
      <c:valAx>
        <c:axId val="232838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837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работы'!$B$18</c:f>
              <c:strCache>
                <c:ptCount val="1"/>
                <c:pt idx="0">
                  <c:v>Савицкий Константин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работы'!$C$18:$P$18</c:f>
              <c:numCache>
                <c:formatCode>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0</c:v>
                </c:pt>
                <c:pt idx="12">
                  <c:v>3</c:v>
                </c:pt>
                <c:pt idx="1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839160"/>
        <c:axId val="232839552"/>
      </c:barChart>
      <c:catAx>
        <c:axId val="232839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839552"/>
        <c:crosses val="autoZero"/>
        <c:auto val="1"/>
        <c:lblAlgn val="ctr"/>
        <c:lblOffset val="100"/>
        <c:noMultiLvlLbl val="0"/>
      </c:catAx>
      <c:valAx>
        <c:axId val="23283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839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работы'!$B$19</c:f>
              <c:strCache>
                <c:ptCount val="1"/>
                <c:pt idx="0">
                  <c:v>Томская Альбина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работы'!$C$19:$P$19</c:f>
              <c:numCache>
                <c:formatCode>0</c:formatCode>
                <c:ptCount val="14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4</c:v>
                </c:pt>
                <c:pt idx="8">
                  <c:v>5</c:v>
                </c:pt>
                <c:pt idx="9">
                  <c:v>0</c:v>
                </c:pt>
                <c:pt idx="10">
                  <c:v>0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840336"/>
        <c:axId val="232840728"/>
      </c:barChart>
      <c:catAx>
        <c:axId val="232840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840728"/>
        <c:crosses val="autoZero"/>
        <c:auto val="1"/>
        <c:lblAlgn val="ctr"/>
        <c:lblOffset val="100"/>
        <c:noMultiLvlLbl val="0"/>
      </c:catAx>
      <c:valAx>
        <c:axId val="232840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840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работы'!$B$20</c:f>
              <c:strCache>
                <c:ptCount val="1"/>
                <c:pt idx="0">
                  <c:v>Юрченко Валентин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работы'!$C$20:$P$20</c:f>
              <c:numCache>
                <c:formatCode>0</c:formatCode>
                <c:ptCount val="14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0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3</c:v>
                </c:pt>
                <c:pt idx="11">
                  <c:v>5</c:v>
                </c:pt>
                <c:pt idx="12">
                  <c:v>3</c:v>
                </c:pt>
                <c:pt idx="1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3040552"/>
        <c:axId val="233040944"/>
      </c:barChart>
      <c:catAx>
        <c:axId val="233040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3040944"/>
        <c:crosses val="autoZero"/>
        <c:auto val="1"/>
        <c:lblAlgn val="ctr"/>
        <c:lblOffset val="100"/>
        <c:noMultiLvlLbl val="0"/>
      </c:catAx>
      <c:valAx>
        <c:axId val="233040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3040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383886</xdr:colOff>
      <xdr:row>24</xdr:row>
      <xdr:rowOff>49933</xdr:rowOff>
    </xdr:from>
    <xdr:to>
      <xdr:col>17</xdr:col>
      <xdr:colOff>447385</xdr:colOff>
      <xdr:row>47</xdr:row>
      <xdr:rowOff>173182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tabSelected="1" zoomScale="66" zoomScaleNormal="66" workbookViewId="0">
      <selection activeCell="X40" sqref="X40"/>
    </sheetView>
  </sheetViews>
  <sheetFormatPr defaultRowHeight="15" x14ac:dyDescent="0.25"/>
  <cols>
    <col min="1" max="1" width="4.7109375" customWidth="1"/>
    <col min="2" max="2" width="30.7109375" customWidth="1"/>
    <col min="3" max="3" width="10.85546875" customWidth="1"/>
    <col min="4" max="5" width="11.28515625" customWidth="1"/>
    <col min="6" max="6" width="11.140625" customWidth="1"/>
    <col min="7" max="8" width="10.85546875" customWidth="1"/>
    <col min="9" max="15" width="11.7109375" customWidth="1"/>
    <col min="16" max="17" width="12" customWidth="1"/>
  </cols>
  <sheetData>
    <row r="1" spans="1:22" x14ac:dyDescent="0.25">
      <c r="S1" s="2"/>
    </row>
    <row r="2" spans="1:22" ht="15" customHeight="1" x14ac:dyDescent="0.25">
      <c r="A2" s="29" t="s">
        <v>0</v>
      </c>
      <c r="B2" s="31" t="s">
        <v>23</v>
      </c>
      <c r="C2" s="33" t="s">
        <v>1</v>
      </c>
      <c r="D2" s="34" t="s">
        <v>9</v>
      </c>
      <c r="E2" s="34"/>
      <c r="F2" s="31"/>
      <c r="G2" s="35"/>
      <c r="H2" s="35"/>
      <c r="I2" s="35"/>
      <c r="J2" s="35"/>
      <c r="K2" s="35"/>
      <c r="L2" s="35"/>
      <c r="M2" s="35"/>
      <c r="N2" s="35"/>
      <c r="O2" s="35"/>
      <c r="P2" s="35"/>
      <c r="Q2" s="28"/>
      <c r="S2" s="2"/>
    </row>
    <row r="3" spans="1:22" ht="15" customHeight="1" x14ac:dyDescent="0.25">
      <c r="A3" s="29"/>
      <c r="B3" s="31"/>
      <c r="C3" s="33"/>
      <c r="D3" s="31"/>
      <c r="E3" s="31"/>
      <c r="F3" s="31"/>
      <c r="G3" s="35"/>
      <c r="H3" s="35"/>
      <c r="I3" s="35"/>
      <c r="J3" s="35"/>
      <c r="K3" s="35"/>
      <c r="L3" s="35"/>
      <c r="M3" s="35"/>
      <c r="N3" s="35"/>
      <c r="O3" s="35"/>
      <c r="P3" s="35"/>
      <c r="Q3" s="28"/>
      <c r="S3" s="2"/>
    </row>
    <row r="4" spans="1:22" ht="15" customHeight="1" x14ac:dyDescent="0.25">
      <c r="A4" s="30"/>
      <c r="B4" s="32"/>
      <c r="C4" s="7" t="s">
        <v>22</v>
      </c>
      <c r="D4" s="7"/>
      <c r="E4" s="7"/>
      <c r="F4" s="7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S4" s="2"/>
    </row>
    <row r="5" spans="1:22" ht="15" customHeight="1" x14ac:dyDescent="0.25">
      <c r="A5" s="9"/>
      <c r="B5" s="17" t="s">
        <v>10</v>
      </c>
      <c r="C5" s="7"/>
      <c r="D5" s="7"/>
      <c r="E5" s="7"/>
      <c r="F5" s="7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S5" s="2"/>
    </row>
    <row r="6" spans="1:22" ht="33.75" customHeight="1" x14ac:dyDescent="0.25">
      <c r="A6" s="1"/>
      <c r="B6" s="3" t="s">
        <v>2</v>
      </c>
      <c r="C6" s="4" t="s">
        <v>12</v>
      </c>
      <c r="D6" s="4" t="s">
        <v>13</v>
      </c>
      <c r="E6" s="4" t="s">
        <v>7</v>
      </c>
      <c r="F6" s="24" t="s">
        <v>14</v>
      </c>
      <c r="G6" s="4" t="s">
        <v>8</v>
      </c>
      <c r="H6" s="4" t="s">
        <v>37</v>
      </c>
      <c r="I6" s="4" t="s">
        <v>15</v>
      </c>
      <c r="J6" s="4" t="s">
        <v>16</v>
      </c>
      <c r="K6" s="4" t="s">
        <v>17</v>
      </c>
      <c r="L6" s="4" t="s">
        <v>18</v>
      </c>
      <c r="M6" s="4" t="s">
        <v>37</v>
      </c>
      <c r="N6" s="4" t="s">
        <v>19</v>
      </c>
      <c r="O6" s="4" t="s">
        <v>20</v>
      </c>
      <c r="P6" s="4" t="s">
        <v>21</v>
      </c>
      <c r="Q6" s="5" t="s">
        <v>37</v>
      </c>
      <c r="R6" s="5" t="s">
        <v>3</v>
      </c>
      <c r="S6" s="2"/>
    </row>
    <row r="7" spans="1:22" ht="27" customHeight="1" x14ac:dyDescent="0.25">
      <c r="A7" s="1"/>
      <c r="B7" s="27" t="s">
        <v>6</v>
      </c>
      <c r="C7" s="10">
        <v>42999</v>
      </c>
      <c r="D7" s="10">
        <v>43020</v>
      </c>
      <c r="E7" s="10">
        <v>43052</v>
      </c>
      <c r="F7" s="25">
        <v>43053</v>
      </c>
      <c r="G7" s="10">
        <v>43069</v>
      </c>
      <c r="H7" s="10">
        <v>43083</v>
      </c>
      <c r="I7" s="10">
        <v>43090</v>
      </c>
      <c r="J7" s="10">
        <v>43123</v>
      </c>
      <c r="K7" s="10">
        <v>43144</v>
      </c>
      <c r="L7" s="10">
        <v>43165</v>
      </c>
      <c r="M7" s="10">
        <v>43171</v>
      </c>
      <c r="N7" s="10">
        <v>43199</v>
      </c>
      <c r="O7" s="10">
        <v>43220</v>
      </c>
      <c r="P7" s="25">
        <v>43228</v>
      </c>
      <c r="Q7" s="40">
        <v>408478</v>
      </c>
      <c r="R7" s="5"/>
      <c r="S7" s="2"/>
    </row>
    <row r="8" spans="1:22" ht="15" customHeight="1" x14ac:dyDescent="0.25">
      <c r="A8" s="23">
        <v>1</v>
      </c>
      <c r="B8" s="37" t="s">
        <v>24</v>
      </c>
      <c r="C8" s="26">
        <v>5</v>
      </c>
      <c r="D8" s="18">
        <v>4</v>
      </c>
      <c r="E8" s="18">
        <v>4</v>
      </c>
      <c r="F8" s="18">
        <v>4</v>
      </c>
      <c r="G8" s="18">
        <v>3</v>
      </c>
      <c r="H8" s="18">
        <v>3</v>
      </c>
      <c r="I8" s="18">
        <v>4</v>
      </c>
      <c r="J8" s="18">
        <v>3</v>
      </c>
      <c r="K8" s="18">
        <v>4</v>
      </c>
      <c r="L8" s="18">
        <v>5</v>
      </c>
      <c r="M8" s="18">
        <v>3</v>
      </c>
      <c r="N8" s="18">
        <v>3</v>
      </c>
      <c r="O8" s="18">
        <v>4</v>
      </c>
      <c r="P8" s="18">
        <v>4</v>
      </c>
      <c r="Q8" s="18">
        <v>3</v>
      </c>
      <c r="R8" s="19">
        <f>IF(COUNTBLANK(C8:P8)=10," ",AVERAGE(C8:P8))</f>
        <v>3.7857142857142856</v>
      </c>
      <c r="S8" s="2"/>
    </row>
    <row r="9" spans="1:22" ht="15" customHeight="1" x14ac:dyDescent="0.25">
      <c r="A9" s="23">
        <v>2</v>
      </c>
      <c r="B9" s="37" t="s">
        <v>25</v>
      </c>
      <c r="C9" s="26">
        <v>4</v>
      </c>
      <c r="D9" s="18">
        <v>4</v>
      </c>
      <c r="E9" s="18">
        <v>3</v>
      </c>
      <c r="F9" s="18">
        <v>4</v>
      </c>
      <c r="G9" s="18">
        <v>4</v>
      </c>
      <c r="H9" s="18">
        <v>4</v>
      </c>
      <c r="I9" s="18">
        <v>4</v>
      </c>
      <c r="J9" s="18">
        <v>5</v>
      </c>
      <c r="K9" s="18">
        <v>5</v>
      </c>
      <c r="L9" s="18">
        <v>5</v>
      </c>
      <c r="M9" s="18">
        <v>4</v>
      </c>
      <c r="N9" s="18">
        <v>5</v>
      </c>
      <c r="O9" s="18">
        <v>5</v>
      </c>
      <c r="P9" s="18">
        <v>5</v>
      </c>
      <c r="Q9" s="18">
        <v>4</v>
      </c>
      <c r="R9" s="19">
        <f>IF(COUNTBLANK(C9:P9)=10," ",AVERAGE(C9:P9))</f>
        <v>4.3571428571428568</v>
      </c>
      <c r="S9" s="2"/>
    </row>
    <row r="10" spans="1:22" ht="15" customHeight="1" x14ac:dyDescent="0.25">
      <c r="A10" s="23">
        <v>3</v>
      </c>
      <c r="B10" s="38" t="s">
        <v>26</v>
      </c>
      <c r="C10" s="20">
        <v>4</v>
      </c>
      <c r="D10" s="13">
        <v>5</v>
      </c>
      <c r="E10" s="13">
        <v>4</v>
      </c>
      <c r="F10" s="13">
        <v>4</v>
      </c>
      <c r="G10" s="13">
        <v>3</v>
      </c>
      <c r="H10" s="13">
        <v>3</v>
      </c>
      <c r="I10" s="13">
        <v>4</v>
      </c>
      <c r="J10" s="13">
        <v>3</v>
      </c>
      <c r="K10" s="13">
        <v>3</v>
      </c>
      <c r="L10" s="13">
        <v>4</v>
      </c>
      <c r="M10" s="13">
        <v>3</v>
      </c>
      <c r="N10" s="13">
        <v>2</v>
      </c>
      <c r="O10" s="13">
        <v>4</v>
      </c>
      <c r="P10" s="13">
        <v>4</v>
      </c>
      <c r="Q10" s="13">
        <v>4</v>
      </c>
      <c r="R10" s="11">
        <f>IF(COUNTBLANK(C10:P10)=10," ",AVERAGE(C10:P10))</f>
        <v>3.5714285714285716</v>
      </c>
      <c r="S10" s="2"/>
    </row>
    <row r="11" spans="1:22" ht="15" customHeight="1" x14ac:dyDescent="0.25">
      <c r="A11" s="23">
        <v>4</v>
      </c>
      <c r="B11" s="38" t="s">
        <v>27</v>
      </c>
      <c r="C11" s="20">
        <v>3</v>
      </c>
      <c r="D11" s="13">
        <v>3</v>
      </c>
      <c r="E11" s="13">
        <v>4</v>
      </c>
      <c r="F11" s="13">
        <v>2</v>
      </c>
      <c r="G11" s="13">
        <v>3</v>
      </c>
      <c r="H11" s="13">
        <v>3</v>
      </c>
      <c r="I11" s="13">
        <v>3</v>
      </c>
      <c r="J11" s="13">
        <v>3</v>
      </c>
      <c r="K11" s="13">
        <v>3</v>
      </c>
      <c r="L11" s="13">
        <v>3</v>
      </c>
      <c r="M11" s="13" t="s">
        <v>38</v>
      </c>
      <c r="N11" s="13">
        <v>5</v>
      </c>
      <c r="O11" s="13">
        <v>4</v>
      </c>
      <c r="P11" s="13">
        <v>4</v>
      </c>
      <c r="Q11" s="13">
        <v>3</v>
      </c>
      <c r="R11" s="11">
        <f>IF(COUNTBLANK(C11:P11)=10," ",AVERAGE(C11:P11))</f>
        <v>3.3076923076923075</v>
      </c>
      <c r="S11" s="2"/>
    </row>
    <row r="12" spans="1:22" ht="15" customHeight="1" x14ac:dyDescent="0.25">
      <c r="A12" s="22">
        <v>5</v>
      </c>
      <c r="B12" s="1" t="s">
        <v>28</v>
      </c>
      <c r="C12" s="20">
        <v>3</v>
      </c>
      <c r="D12" s="13">
        <v>5</v>
      </c>
      <c r="E12" s="13">
        <v>5</v>
      </c>
      <c r="F12" s="13">
        <v>5</v>
      </c>
      <c r="G12" s="13">
        <v>4</v>
      </c>
      <c r="H12" s="13">
        <v>3</v>
      </c>
      <c r="I12" s="13">
        <v>4</v>
      </c>
      <c r="J12" s="13">
        <v>4</v>
      </c>
      <c r="K12" s="13">
        <v>4</v>
      </c>
      <c r="L12" s="13">
        <v>4</v>
      </c>
      <c r="M12" s="13">
        <v>3</v>
      </c>
      <c r="N12" s="13">
        <v>5</v>
      </c>
      <c r="O12" s="13">
        <v>4</v>
      </c>
      <c r="P12" s="13">
        <v>4</v>
      </c>
      <c r="Q12" s="13">
        <v>4</v>
      </c>
      <c r="R12" s="11">
        <f>IF(COUNTBLANK(C12:P12)=10," ",AVERAGE(C12:P12))</f>
        <v>4.0714285714285712</v>
      </c>
      <c r="S12" s="2"/>
    </row>
    <row r="13" spans="1:22" ht="15" customHeight="1" x14ac:dyDescent="0.25">
      <c r="A13" s="23">
        <v>6</v>
      </c>
      <c r="B13" s="38" t="s">
        <v>29</v>
      </c>
      <c r="C13" s="20">
        <v>2</v>
      </c>
      <c r="D13" s="13">
        <v>5</v>
      </c>
      <c r="E13" s="13">
        <v>4</v>
      </c>
      <c r="F13" s="13">
        <v>4</v>
      </c>
      <c r="G13" s="13">
        <v>3</v>
      </c>
      <c r="H13" s="13">
        <v>3</v>
      </c>
      <c r="I13" s="13">
        <v>3</v>
      </c>
      <c r="J13" s="13">
        <v>4</v>
      </c>
      <c r="K13" s="13">
        <v>3</v>
      </c>
      <c r="L13" s="13">
        <v>4</v>
      </c>
      <c r="M13" s="13">
        <v>3</v>
      </c>
      <c r="N13" s="13">
        <v>4</v>
      </c>
      <c r="O13" s="13">
        <v>3</v>
      </c>
      <c r="P13" s="13">
        <v>3</v>
      </c>
      <c r="Q13" s="13">
        <v>3</v>
      </c>
      <c r="R13" s="11">
        <f>IF(COUNTBLANK(C13:P13)=10," ",AVERAGE(C13:P13))</f>
        <v>3.4285714285714284</v>
      </c>
      <c r="S13" s="2"/>
    </row>
    <row r="14" spans="1:22" ht="15" customHeight="1" x14ac:dyDescent="0.25">
      <c r="A14" s="23">
        <v>7</v>
      </c>
      <c r="B14" s="38" t="s">
        <v>30</v>
      </c>
      <c r="C14" s="20">
        <v>4</v>
      </c>
      <c r="D14" s="13">
        <v>4</v>
      </c>
      <c r="E14" s="13">
        <v>4</v>
      </c>
      <c r="F14" s="13">
        <v>3</v>
      </c>
      <c r="G14" s="13">
        <v>4</v>
      </c>
      <c r="H14" s="13">
        <v>4</v>
      </c>
      <c r="I14" s="13">
        <v>5</v>
      </c>
      <c r="J14" s="13">
        <v>5</v>
      </c>
      <c r="K14" s="13">
        <v>4</v>
      </c>
      <c r="L14" s="13">
        <v>4</v>
      </c>
      <c r="M14" s="13">
        <v>4</v>
      </c>
      <c r="N14" s="13">
        <v>3</v>
      </c>
      <c r="O14" s="13">
        <v>5</v>
      </c>
      <c r="P14" s="13">
        <v>5</v>
      </c>
      <c r="Q14" s="13">
        <v>3</v>
      </c>
      <c r="R14" s="11">
        <f>IF(COUNTBLANK(C14:P14)=10," ",AVERAGE(C14:P14))</f>
        <v>4.1428571428571432</v>
      </c>
      <c r="S14" s="2"/>
    </row>
    <row r="15" spans="1:22" ht="15" customHeight="1" x14ac:dyDescent="0.25">
      <c r="A15" s="23">
        <v>8</v>
      </c>
      <c r="B15" s="38" t="s">
        <v>31</v>
      </c>
      <c r="C15" s="20">
        <v>4</v>
      </c>
      <c r="D15" s="13">
        <v>3</v>
      </c>
      <c r="E15" s="13">
        <v>3</v>
      </c>
      <c r="F15" s="13">
        <v>3</v>
      </c>
      <c r="G15" s="13">
        <v>3</v>
      </c>
      <c r="H15" s="13">
        <v>3</v>
      </c>
      <c r="I15" s="13">
        <v>3</v>
      </c>
      <c r="J15" s="13">
        <v>3</v>
      </c>
      <c r="K15" s="13">
        <v>3</v>
      </c>
      <c r="L15" s="13" t="s">
        <v>38</v>
      </c>
      <c r="M15" s="13" t="s">
        <v>38</v>
      </c>
      <c r="N15" s="13">
        <v>3</v>
      </c>
      <c r="O15" s="13">
        <v>3</v>
      </c>
      <c r="P15" s="13">
        <v>3</v>
      </c>
      <c r="Q15" s="13">
        <v>2</v>
      </c>
      <c r="R15" s="11">
        <f>IF(COUNTBLANK(C15:P15)=10," ",AVERAGE(C15:P15))</f>
        <v>3.0833333333333335</v>
      </c>
      <c r="S15" s="2"/>
      <c r="V15" s="12"/>
    </row>
    <row r="16" spans="1:22" ht="15" customHeight="1" x14ac:dyDescent="0.25">
      <c r="A16" s="23">
        <v>9</v>
      </c>
      <c r="B16" s="39" t="s">
        <v>32</v>
      </c>
      <c r="C16" s="20">
        <v>4</v>
      </c>
      <c r="D16" s="13">
        <v>5</v>
      </c>
      <c r="E16" s="13">
        <v>4</v>
      </c>
      <c r="F16" s="13">
        <v>5</v>
      </c>
      <c r="G16" s="13">
        <v>5</v>
      </c>
      <c r="H16" s="13">
        <v>5</v>
      </c>
      <c r="I16" s="13">
        <v>5</v>
      </c>
      <c r="J16" s="13">
        <v>4</v>
      </c>
      <c r="K16" s="13">
        <v>5</v>
      </c>
      <c r="L16" s="13">
        <v>5</v>
      </c>
      <c r="M16" s="13">
        <v>4</v>
      </c>
      <c r="N16" s="13">
        <v>5</v>
      </c>
      <c r="O16" s="13">
        <v>5</v>
      </c>
      <c r="P16" s="13">
        <v>5</v>
      </c>
      <c r="Q16" s="13">
        <v>4</v>
      </c>
      <c r="R16" s="11">
        <f>IF(COUNTBLANK(C16:P16)=10," ",AVERAGE(C16:P16))</f>
        <v>4.7142857142857144</v>
      </c>
      <c r="S16" s="2"/>
    </row>
    <row r="17" spans="1:19" ht="15" customHeight="1" x14ac:dyDescent="0.25">
      <c r="A17" s="23">
        <v>10</v>
      </c>
      <c r="B17" s="38" t="s">
        <v>33</v>
      </c>
      <c r="C17" s="20">
        <v>5</v>
      </c>
      <c r="D17" s="13">
        <v>5</v>
      </c>
      <c r="E17" s="13">
        <v>4</v>
      </c>
      <c r="F17" s="13">
        <v>3</v>
      </c>
      <c r="G17" s="13">
        <v>5</v>
      </c>
      <c r="H17" s="13">
        <v>5</v>
      </c>
      <c r="I17" s="13">
        <v>5</v>
      </c>
      <c r="J17" s="13">
        <v>4</v>
      </c>
      <c r="K17" s="13">
        <v>5</v>
      </c>
      <c r="L17" s="13">
        <v>5</v>
      </c>
      <c r="M17" s="13">
        <v>4</v>
      </c>
      <c r="N17" s="13">
        <v>5</v>
      </c>
      <c r="O17" s="13">
        <v>5</v>
      </c>
      <c r="P17" s="13">
        <v>5</v>
      </c>
      <c r="Q17" s="13">
        <v>4</v>
      </c>
      <c r="R17" s="11">
        <f>IF(COUNTBLANK(C17:P17)=10," ",AVERAGE(C17:P17))</f>
        <v>4.6428571428571432</v>
      </c>
      <c r="S17" s="2"/>
    </row>
    <row r="18" spans="1:19" ht="15" customHeight="1" x14ac:dyDescent="0.25">
      <c r="A18" s="23">
        <v>11</v>
      </c>
      <c r="B18" s="1" t="s">
        <v>34</v>
      </c>
      <c r="C18" s="20" t="s">
        <v>11</v>
      </c>
      <c r="D18" s="13" t="s">
        <v>11</v>
      </c>
      <c r="E18" s="13" t="s">
        <v>11</v>
      </c>
      <c r="F18" s="13" t="s">
        <v>11</v>
      </c>
      <c r="G18" s="13">
        <v>3</v>
      </c>
      <c r="H18" s="13" t="s">
        <v>38</v>
      </c>
      <c r="I18" s="13">
        <v>3</v>
      </c>
      <c r="J18" s="13">
        <v>3</v>
      </c>
      <c r="K18" s="13">
        <v>3</v>
      </c>
      <c r="L18" s="13">
        <v>3</v>
      </c>
      <c r="M18" s="13">
        <v>3</v>
      </c>
      <c r="N18" s="13" t="s">
        <v>38</v>
      </c>
      <c r="O18" s="13">
        <v>3</v>
      </c>
      <c r="P18" s="13">
        <v>3</v>
      </c>
      <c r="Q18" s="13">
        <v>3</v>
      </c>
      <c r="R18" s="11">
        <f>IF(COUNTBLANK(C18:P18)=10," ",AVERAGE(C18:P18))</f>
        <v>3</v>
      </c>
      <c r="S18" s="2"/>
    </row>
    <row r="19" spans="1:19" ht="15" customHeight="1" x14ac:dyDescent="0.25">
      <c r="A19" s="23">
        <v>12</v>
      </c>
      <c r="B19" s="38" t="s">
        <v>35</v>
      </c>
      <c r="C19" s="20">
        <v>4</v>
      </c>
      <c r="D19" s="13">
        <v>5</v>
      </c>
      <c r="E19" s="13">
        <v>4</v>
      </c>
      <c r="F19" s="13">
        <v>3</v>
      </c>
      <c r="G19" s="13">
        <v>5</v>
      </c>
      <c r="H19" s="13">
        <v>5</v>
      </c>
      <c r="I19" s="13">
        <v>5</v>
      </c>
      <c r="J19" s="13">
        <v>4</v>
      </c>
      <c r="K19" s="13">
        <v>5</v>
      </c>
      <c r="L19" s="13" t="s">
        <v>38</v>
      </c>
      <c r="M19" s="13" t="s">
        <v>38</v>
      </c>
      <c r="N19" s="13">
        <v>5</v>
      </c>
      <c r="O19" s="13">
        <v>5</v>
      </c>
      <c r="P19" s="13">
        <v>5</v>
      </c>
      <c r="Q19" s="13">
        <v>4</v>
      </c>
      <c r="R19" s="11">
        <f>IF(COUNTBLANK(C19:P19)=10," ",AVERAGE(C19:P19))</f>
        <v>4.583333333333333</v>
      </c>
      <c r="S19" s="2"/>
    </row>
    <row r="20" spans="1:19" ht="15" customHeight="1" x14ac:dyDescent="0.25">
      <c r="A20" s="36">
        <v>13</v>
      </c>
      <c r="B20" s="1" t="s">
        <v>36</v>
      </c>
      <c r="C20" s="20">
        <v>3</v>
      </c>
      <c r="D20" s="13">
        <v>4</v>
      </c>
      <c r="E20" s="13">
        <v>3</v>
      </c>
      <c r="F20" s="13">
        <v>2</v>
      </c>
      <c r="G20" s="13">
        <v>3</v>
      </c>
      <c r="H20" s="13" t="s">
        <v>38</v>
      </c>
      <c r="I20" s="13">
        <v>3</v>
      </c>
      <c r="J20" s="13">
        <v>3</v>
      </c>
      <c r="K20" s="13">
        <v>3</v>
      </c>
      <c r="L20" s="13">
        <v>4</v>
      </c>
      <c r="M20" s="13">
        <v>3</v>
      </c>
      <c r="N20" s="13">
        <v>5</v>
      </c>
      <c r="O20" s="13">
        <v>3</v>
      </c>
      <c r="P20" s="13">
        <v>3</v>
      </c>
      <c r="Q20" s="13">
        <v>2</v>
      </c>
      <c r="R20" s="11">
        <f>IF(COUNTBLANK(C20:P20)=10," ",AVERAGE(C20:P20))</f>
        <v>3.2307692307692308</v>
      </c>
      <c r="S20" s="2"/>
    </row>
    <row r="21" spans="1:19" x14ac:dyDescent="0.25">
      <c r="A21" s="1"/>
      <c r="B21" s="21" t="s">
        <v>3</v>
      </c>
      <c r="C21" s="15">
        <f t="shared" ref="C21:Q21" si="0">IF(COUNTBLANK(C8:C20)=30," ",AVERAGE(C8:C20))</f>
        <v>3.75</v>
      </c>
      <c r="D21" s="15">
        <f t="shared" si="0"/>
        <v>4.333333333333333</v>
      </c>
      <c r="E21" s="15">
        <f t="shared" si="0"/>
        <v>3.8333333333333335</v>
      </c>
      <c r="F21" s="15">
        <f t="shared" si="0"/>
        <v>3.5</v>
      </c>
      <c r="G21" s="15">
        <f t="shared" si="0"/>
        <v>3.6923076923076925</v>
      </c>
      <c r="H21" s="15">
        <f t="shared" si="0"/>
        <v>3.7272727272727271</v>
      </c>
      <c r="I21" s="15">
        <f t="shared" si="0"/>
        <v>3.9230769230769229</v>
      </c>
      <c r="J21" s="15">
        <f t="shared" si="0"/>
        <v>3.6923076923076925</v>
      </c>
      <c r="K21" s="15">
        <f t="shared" si="0"/>
        <v>3.8461538461538463</v>
      </c>
      <c r="L21" s="15">
        <f t="shared" si="0"/>
        <v>4.1818181818181817</v>
      </c>
      <c r="M21" s="15">
        <f t="shared" si="0"/>
        <v>3.4</v>
      </c>
      <c r="N21" s="15">
        <f t="shared" si="0"/>
        <v>4.166666666666667</v>
      </c>
      <c r="O21" s="15">
        <f t="shared" si="0"/>
        <v>4.0769230769230766</v>
      </c>
      <c r="P21" s="15">
        <f t="shared" si="0"/>
        <v>4.0769230769230766</v>
      </c>
      <c r="Q21" s="15">
        <f t="shared" si="0"/>
        <v>3.3076923076923075</v>
      </c>
      <c r="R21" s="6"/>
      <c r="S21" s="2"/>
    </row>
    <row r="22" spans="1:19" x14ac:dyDescent="0.25">
      <c r="A22" s="1"/>
      <c r="B22" s="14" t="s">
        <v>4</v>
      </c>
      <c r="C22" s="16">
        <f t="shared" ref="C22:Q22" si="1">IF(COUNTBLANK(C8:C20)=30," ",(COUNTIF(C8:C20,5)+COUNTIF(C8:C20,4))/(30-COUNTBLANK(C8:C20)-COUNTIF(C8:C20,"н")-COUNTIF(C8:C20,"Н")))</f>
        <v>0.26666666666666666</v>
      </c>
      <c r="D22" s="16">
        <f t="shared" si="1"/>
        <v>0.33333333333333331</v>
      </c>
      <c r="E22" s="16">
        <f t="shared" si="1"/>
        <v>0.3</v>
      </c>
      <c r="F22" s="16">
        <f t="shared" si="1"/>
        <v>0.2</v>
      </c>
      <c r="G22" s="16">
        <f t="shared" si="1"/>
        <v>0.2</v>
      </c>
      <c r="H22" s="16">
        <f t="shared" si="1"/>
        <v>0.16666666666666666</v>
      </c>
      <c r="I22" s="16">
        <f t="shared" si="1"/>
        <v>0.26666666666666666</v>
      </c>
      <c r="J22" s="16">
        <f t="shared" si="1"/>
        <v>0.23333333333333334</v>
      </c>
      <c r="K22" s="16">
        <f t="shared" si="1"/>
        <v>0.23333333333333334</v>
      </c>
      <c r="L22" s="16">
        <f t="shared" si="1"/>
        <v>0.3</v>
      </c>
      <c r="M22" s="16">
        <f t="shared" si="1"/>
        <v>0.13333333333333333</v>
      </c>
      <c r="N22" s="16">
        <f t="shared" si="1"/>
        <v>0.26666666666666666</v>
      </c>
      <c r="O22" s="16">
        <f t="shared" si="1"/>
        <v>0.3</v>
      </c>
      <c r="P22" s="16">
        <f t="shared" si="1"/>
        <v>0.3</v>
      </c>
      <c r="Q22" s="16">
        <f t="shared" si="1"/>
        <v>0.2</v>
      </c>
      <c r="R22" s="6"/>
      <c r="S22" s="2"/>
    </row>
    <row r="23" spans="1:19" x14ac:dyDescent="0.25">
      <c r="A23" s="1"/>
      <c r="B23" s="14" t="s">
        <v>5</v>
      </c>
      <c r="C23" s="16">
        <f t="shared" ref="C23:Q23" si="2">IF(COUNTBLANK(C8:C20)=30," ",(COUNTIF(C8:C20,5)+COUNTIF(C8:C20,4)+COUNTIF(C8:C20,3))/(30-COUNTBLANK(C8:C20)-COUNTIF(C8:C20,"н")-COUNTIF(C8:C20,"Н")))</f>
        <v>0.36666666666666664</v>
      </c>
      <c r="D23" s="16">
        <f t="shared" si="2"/>
        <v>0.4</v>
      </c>
      <c r="E23" s="16">
        <f t="shared" si="2"/>
        <v>0.4</v>
      </c>
      <c r="F23" s="16">
        <f t="shared" si="2"/>
        <v>0.33333333333333331</v>
      </c>
      <c r="G23" s="16">
        <f t="shared" si="2"/>
        <v>0.43333333333333335</v>
      </c>
      <c r="H23" s="16">
        <f t="shared" si="2"/>
        <v>0.36666666666666664</v>
      </c>
      <c r="I23" s="16">
        <f t="shared" si="2"/>
        <v>0.43333333333333335</v>
      </c>
      <c r="J23" s="16">
        <f t="shared" si="2"/>
        <v>0.43333333333333335</v>
      </c>
      <c r="K23" s="16">
        <f t="shared" si="2"/>
        <v>0.43333333333333335</v>
      </c>
      <c r="L23" s="16">
        <f t="shared" si="2"/>
        <v>0.36666666666666664</v>
      </c>
      <c r="M23" s="16">
        <f t="shared" si="2"/>
        <v>0.33333333333333331</v>
      </c>
      <c r="N23" s="16">
        <f t="shared" si="2"/>
        <v>0.36666666666666664</v>
      </c>
      <c r="O23" s="16">
        <f t="shared" si="2"/>
        <v>0.43333333333333335</v>
      </c>
      <c r="P23" s="16">
        <f t="shared" si="2"/>
        <v>0.43333333333333335</v>
      </c>
      <c r="Q23" s="16">
        <f t="shared" si="2"/>
        <v>0.36666666666666664</v>
      </c>
      <c r="R23" s="6"/>
      <c r="S23" s="2"/>
    </row>
    <row r="24" spans="1:19" x14ac:dyDescent="0.25">
      <c r="S24" s="2"/>
    </row>
    <row r="25" spans="1:19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</sheetData>
  <protectedRanges>
    <protectedRange sqref="B2 D2:E2 C4:E5" name="Диапазон1_1"/>
  </protectedRanges>
  <mergeCells count="4">
    <mergeCell ref="A2:A4"/>
    <mergeCell ref="B2:B4"/>
    <mergeCell ref="C2:C3"/>
    <mergeCell ref="D2:P3"/>
  </mergeCells>
  <pageMargins left="0.19685039370078741" right="0.11811023622047245" top="0.74803149606299213" bottom="0.74803149606299213" header="0.31496062992125984" footer="0.31496062992125984"/>
  <pageSetup paperSize="9" orientation="landscape" horizont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4" sqref="C2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4" sqref="E2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контрольные работы</vt:lpstr>
      <vt:lpstr>Герасимова</vt:lpstr>
      <vt:lpstr>Горшенин</vt:lpstr>
      <vt:lpstr>Иванова</vt:lpstr>
      <vt:lpstr>Иванов</vt:lpstr>
      <vt:lpstr>Куповых</vt:lpstr>
      <vt:lpstr>Николаев</vt:lpstr>
      <vt:lpstr>Осипова</vt:lpstr>
      <vt:lpstr>Панина</vt:lpstr>
      <vt:lpstr>Похомов</vt:lpstr>
      <vt:lpstr>Пономарева</vt:lpstr>
      <vt:lpstr>Савицкий</vt:lpstr>
      <vt:lpstr>Томская</vt:lpstr>
      <vt:lpstr>Юрченко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2018-12-02T15:23:43Z</dcterms:modified>
</cp:coreProperties>
</file>